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480" yWindow="30" windowWidth="18315" windowHeight="11655" activeTab="1"/>
  </bookViews>
  <sheets>
    <sheet name="科目表" sheetId="1" r:id="rId1"/>
    <sheet name="科目余额表" sheetId="2" r:id="rId2"/>
  </sheets>
  <calcPr calcId="162913"/>
</workbook>
</file>

<file path=xl/calcChain.xml><?xml version="1.0" encoding="utf-8"?>
<calcChain xmlns="http://schemas.openxmlformats.org/spreadsheetml/2006/main">
  <c r="B3" i="2" l="1"/>
  <c r="B14" i="2" l="1"/>
  <c r="B15" i="2"/>
  <c r="B16" i="2"/>
  <c r="B17" i="2"/>
  <c r="B18" i="2"/>
  <c r="B19" i="2"/>
  <c r="B20" i="2"/>
  <c r="B21" i="2"/>
  <c r="B22" i="2"/>
  <c r="B23" i="2"/>
  <c r="B4" i="2"/>
  <c r="B5" i="2"/>
  <c r="B6" i="2"/>
  <c r="B7" i="2"/>
  <c r="B8" i="2"/>
  <c r="B9" i="2"/>
  <c r="B10" i="2"/>
  <c r="B11" i="2"/>
  <c r="B12" i="2"/>
  <c r="B13" i="2"/>
</calcChain>
</file>

<file path=xl/sharedStrings.xml><?xml version="1.0" encoding="utf-8"?>
<sst xmlns="http://schemas.openxmlformats.org/spreadsheetml/2006/main" count="189" uniqueCount="170">
  <si>
    <t>会计科目表</t>
    <phoneticPr fontId="1" type="noConversion"/>
  </si>
  <si>
    <t>顺序号</t>
  </si>
  <si>
    <t>会计科目名称</t>
  </si>
  <si>
    <t>库存现金</t>
  </si>
  <si>
    <t>银行存款</t>
  </si>
  <si>
    <t>存放中央银行款项</t>
  </si>
  <si>
    <t>存放同业</t>
  </si>
  <si>
    <t>其他货币资金</t>
  </si>
  <si>
    <t>结算备付金</t>
  </si>
  <si>
    <t>存出保证金</t>
  </si>
  <si>
    <t>交易性金融资产</t>
  </si>
  <si>
    <t>买入返售金融资产</t>
  </si>
  <si>
    <t>应收票据</t>
  </si>
  <si>
    <t>应收账款</t>
  </si>
  <si>
    <t>预付账款</t>
  </si>
  <si>
    <t>应收股利</t>
  </si>
  <si>
    <t>应收利息</t>
  </si>
  <si>
    <t>应收代位追偿款</t>
  </si>
  <si>
    <t>应收分保账款</t>
  </si>
  <si>
    <t>应收分保合同准备金</t>
  </si>
  <si>
    <t>其他应收款</t>
  </si>
  <si>
    <t>坏账准备</t>
  </si>
  <si>
    <t>贴现资产</t>
  </si>
  <si>
    <t>拆出资金</t>
  </si>
  <si>
    <t>贷款</t>
  </si>
  <si>
    <t>贷款损失准备</t>
  </si>
  <si>
    <t>代理兑付证券</t>
  </si>
  <si>
    <t>代理业务资产</t>
  </si>
  <si>
    <t>材料采购</t>
  </si>
  <si>
    <t>在途物资</t>
  </si>
  <si>
    <t>原材料</t>
  </si>
  <si>
    <t>材料成本差异</t>
  </si>
  <si>
    <t>库存商品</t>
  </si>
  <si>
    <t>发出商品</t>
  </si>
  <si>
    <t>商品进销差价</t>
  </si>
  <si>
    <t>委托加工物资</t>
  </si>
  <si>
    <t>周转材料</t>
  </si>
  <si>
    <t>消耗性生物资产</t>
  </si>
  <si>
    <t>贵金属</t>
  </si>
  <si>
    <t>抵债资产</t>
  </si>
  <si>
    <t>损余物资</t>
  </si>
  <si>
    <t>融资租赁资产</t>
  </si>
  <si>
    <t>存货跌价准备</t>
  </si>
  <si>
    <t>持有至到期投资</t>
  </si>
  <si>
    <t>持有至到期投资减值准备</t>
  </si>
  <si>
    <t>可供出售金融资产</t>
  </si>
  <si>
    <t>长期股权投资</t>
  </si>
  <si>
    <t>长期股权投资减值准备</t>
  </si>
  <si>
    <t>投资性房地产</t>
  </si>
  <si>
    <t>长期应收款</t>
  </si>
  <si>
    <t>未实现融资收益</t>
  </si>
  <si>
    <t>存出资本保证金</t>
  </si>
  <si>
    <t>固定资产</t>
  </si>
  <si>
    <t>累计折旧</t>
  </si>
  <si>
    <t>固定资产减值准备</t>
  </si>
  <si>
    <t>在建工程</t>
  </si>
  <si>
    <t>工程物资</t>
  </si>
  <si>
    <t>固定资产清理</t>
  </si>
  <si>
    <t>未担保余值</t>
  </si>
  <si>
    <t>生产性生物资产</t>
  </si>
  <si>
    <t>生产性生物资产累计折旧</t>
  </si>
  <si>
    <t>公益性生物资产</t>
  </si>
  <si>
    <t>油气资产</t>
  </si>
  <si>
    <t>累计折耗</t>
  </si>
  <si>
    <t>无形资产</t>
  </si>
  <si>
    <t>累计摊销</t>
  </si>
  <si>
    <t>无形资产减值准备</t>
  </si>
  <si>
    <t>商誉</t>
  </si>
  <si>
    <t>长期待摊费用</t>
  </si>
  <si>
    <t>递延所得税资产</t>
  </si>
  <si>
    <t>独立账户资产</t>
  </si>
  <si>
    <t>待处理财产损溢</t>
  </si>
  <si>
    <t>短期借款</t>
  </si>
  <si>
    <t>存入保证金</t>
  </si>
  <si>
    <t>拆入资金</t>
  </si>
  <si>
    <t>向中央银行借款</t>
  </si>
  <si>
    <t>吸收存款</t>
  </si>
  <si>
    <t>同业存放</t>
  </si>
  <si>
    <t>贴现负债</t>
  </si>
  <si>
    <t>交易性金融负债</t>
  </si>
  <si>
    <t>卖出回购金融资产款</t>
  </si>
  <si>
    <t>应付票据</t>
  </si>
  <si>
    <t>应付账款</t>
  </si>
  <si>
    <t>预收账款</t>
  </si>
  <si>
    <t>应付职工薪酬</t>
    <phoneticPr fontId="1" type="noConversion"/>
  </si>
  <si>
    <t>应交税费</t>
  </si>
  <si>
    <t>应付利息</t>
  </si>
  <si>
    <t>应付股利</t>
  </si>
  <si>
    <t>其他应付款</t>
  </si>
  <si>
    <t>应付保单红利</t>
  </si>
  <si>
    <t>应付分保账款</t>
  </si>
  <si>
    <t>代理买卖证券款</t>
  </si>
  <si>
    <t>代理承销证券款</t>
  </si>
  <si>
    <t>代理兑付证券款</t>
  </si>
  <si>
    <t>代理业务负债</t>
  </si>
  <si>
    <t>递延收益</t>
  </si>
  <si>
    <t>长期借款</t>
  </si>
  <si>
    <t>应付债券</t>
  </si>
  <si>
    <t>未到期责任准备金</t>
  </si>
  <si>
    <t>保险责任准备金</t>
  </si>
  <si>
    <t>保户储金</t>
  </si>
  <si>
    <t>独立账户负债</t>
  </si>
  <si>
    <t>长期应付款</t>
  </si>
  <si>
    <t>未确认融资费用</t>
  </si>
  <si>
    <t>专项应付款</t>
  </si>
  <si>
    <t>预计负债</t>
  </si>
  <si>
    <t>递延所得税负债</t>
  </si>
  <si>
    <t>清算资金往来</t>
  </si>
  <si>
    <t>货币兑换</t>
  </si>
  <si>
    <t>衍生工具</t>
  </si>
  <si>
    <t>套期工具</t>
  </si>
  <si>
    <t>被套期项目</t>
  </si>
  <si>
    <t>实收资本</t>
  </si>
  <si>
    <t>资本公积</t>
  </si>
  <si>
    <t>盈余公积</t>
  </si>
  <si>
    <t>一般风险准备</t>
  </si>
  <si>
    <t>本年利润</t>
  </si>
  <si>
    <t>利润分配</t>
  </si>
  <si>
    <t>库存股</t>
  </si>
  <si>
    <t>生产成本</t>
  </si>
  <si>
    <t>制造费用</t>
  </si>
  <si>
    <t>劳务成本</t>
  </si>
  <si>
    <t>研发支出</t>
  </si>
  <si>
    <t>工程施工</t>
  </si>
  <si>
    <t>工程结算</t>
  </si>
  <si>
    <t>机械作业</t>
  </si>
  <si>
    <t>主营业务收入</t>
  </si>
  <si>
    <t>利息收入</t>
  </si>
  <si>
    <t>手续费及佣金收入</t>
  </si>
  <si>
    <t>保费收入</t>
  </si>
  <si>
    <t>租赁收入</t>
  </si>
  <si>
    <t>其他业务收入</t>
  </si>
  <si>
    <t>汇兑损益</t>
  </si>
  <si>
    <t>公允价值变动损益</t>
  </si>
  <si>
    <t>投资收益</t>
  </si>
  <si>
    <t>摊回保险责任准备金</t>
  </si>
  <si>
    <t>摊回赔付支出</t>
  </si>
  <si>
    <t>摊回分保费用</t>
  </si>
  <si>
    <t>营业外收入</t>
  </si>
  <si>
    <t>主营业务成本</t>
  </si>
  <si>
    <t>其他业务成本</t>
  </si>
  <si>
    <t>营业税金及附加</t>
  </si>
  <si>
    <t>利息支出</t>
  </si>
  <si>
    <t>手续费及佣金支出</t>
  </si>
  <si>
    <t>提取未到期责任准备金</t>
  </si>
  <si>
    <t>提取保险责任准备金</t>
  </si>
  <si>
    <t>赔付支出</t>
  </si>
  <si>
    <t>保单红利支出</t>
  </si>
  <si>
    <t>退保金</t>
  </si>
  <si>
    <t>分出保费</t>
  </si>
  <si>
    <t>分保费用</t>
  </si>
  <si>
    <t>销售费用</t>
  </si>
  <si>
    <t>管理费用</t>
  </si>
  <si>
    <t>财务费用</t>
  </si>
  <si>
    <t>勘探费用</t>
  </si>
  <si>
    <t>资产减值损失</t>
  </si>
  <si>
    <t>营业外支出</t>
  </si>
  <si>
    <t>所得税费用</t>
  </si>
  <si>
    <t>以前年度损益调整</t>
  </si>
  <si>
    <t>科目代码</t>
    <phoneticPr fontId="1" type="noConversion"/>
  </si>
  <si>
    <t>贷</t>
  </si>
  <si>
    <t>借</t>
  </si>
  <si>
    <t>期末余额</t>
    <phoneticPr fontId="5" type="noConversion"/>
  </si>
  <si>
    <t>借或贷</t>
  </si>
  <si>
    <t>贷方发生额</t>
  </si>
  <si>
    <t>借方发生额</t>
  </si>
  <si>
    <t>期初余额</t>
    <phoneticPr fontId="5" type="noConversion"/>
  </si>
  <si>
    <t>会计科目</t>
  </si>
  <si>
    <t>科目代码</t>
    <phoneticPr fontId="5" type="noConversion"/>
  </si>
  <si>
    <t>科目余额表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</si>
</sst>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dashDot">
        <color theme="3" tint="0.39994506668294322"/>
      </bottom>
      <diagonal/>
    </border>
    <border>
      <left style="medium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dashDot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 style="dashDot">
        <color theme="3" tint="0.39994506668294322"/>
      </left>
      <right style="medium">
        <color theme="3" tint="0.39994506668294322"/>
      </right>
      <top style="dashDot">
        <color theme="3" tint="0.39994506668294322"/>
      </top>
      <bottom style="medium">
        <color theme="3" tint="0.399945066682943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1"/>
    <xf numFmtId="0" fontId="5" fillId="0" borderId="0" xfId="1" applyFont="1" applyFill="1" applyBorder="1" applyAlignment="1">
      <alignment horizontal="center" wrapText="1"/>
    </xf>
    <xf numFmtId="0" fontId="4" fillId="0" borderId="0" xfId="1" applyAlignment="1">
      <alignment horizontal="center"/>
    </xf>
    <xf numFmtId="0" fontId="2" fillId="0" borderId="11" xfId="1" applyFont="1" applyBorder="1" applyAlignment="1">
      <alignment horizontal="left" wrapText="1"/>
    </xf>
    <xf numFmtId="0" fontId="2" fillId="0" borderId="10" xfId="1" applyFont="1" applyBorder="1" applyAlignment="1">
      <alignment horizontal="center" wrapText="1"/>
    </xf>
    <xf numFmtId="0" fontId="3" fillId="0" borderId="11" xfId="1" applyFont="1" applyBorder="1"/>
    <xf numFmtId="0" fontId="3" fillId="0" borderId="11" xfId="1" applyFont="1" applyBorder="1" applyAlignment="1">
      <alignment horizontal="center" wrapText="1"/>
    </xf>
    <xf numFmtId="0" fontId="3" fillId="0" borderId="12" xfId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4" fillId="0" borderId="0" xfId="1" applyNumberFormat="1"/>
    <xf numFmtId="43" fontId="2" fillId="0" borderId="1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6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"/>
  <sheetViews>
    <sheetView topLeftCell="A148" zoomScaleNormal="100" workbookViewId="0">
      <selection activeCell="A72" sqref="A72:XFD72"/>
    </sheetView>
  </sheetViews>
  <sheetFormatPr defaultRowHeight="13.5" x14ac:dyDescent="0.15"/>
  <cols>
    <col min="1" max="1" width="9" style="1"/>
    <col min="2" max="2" width="13.25" style="1" customWidth="1"/>
    <col min="3" max="3" width="44.375" style="1" customWidth="1"/>
    <col min="4" max="16384" width="9" style="1"/>
  </cols>
  <sheetData>
    <row r="1" spans="1:3" ht="31.5" customHeight="1" thickBot="1" x14ac:dyDescent="0.2">
      <c r="A1" s="22" t="s">
        <v>0</v>
      </c>
      <c r="B1" s="22"/>
      <c r="C1" s="22"/>
    </row>
    <row r="2" spans="1:3" x14ac:dyDescent="0.15">
      <c r="A2" s="3" t="s">
        <v>1</v>
      </c>
      <c r="B2" s="4" t="s">
        <v>159</v>
      </c>
      <c r="C2" s="5" t="s">
        <v>2</v>
      </c>
    </row>
    <row r="3" spans="1:3" x14ac:dyDescent="0.15">
      <c r="A3" s="6">
        <v>1</v>
      </c>
      <c r="B3" s="7">
        <v>1001</v>
      </c>
      <c r="C3" s="2" t="s">
        <v>3</v>
      </c>
    </row>
    <row r="4" spans="1:3" x14ac:dyDescent="0.15">
      <c r="A4" s="6">
        <v>2</v>
      </c>
      <c r="B4" s="7">
        <v>1002</v>
      </c>
      <c r="C4" s="2" t="s">
        <v>4</v>
      </c>
    </row>
    <row r="5" spans="1:3" x14ac:dyDescent="0.15">
      <c r="A5" s="6">
        <v>3</v>
      </c>
      <c r="B5" s="7">
        <v>1003</v>
      </c>
      <c r="C5" s="2" t="s">
        <v>5</v>
      </c>
    </row>
    <row r="6" spans="1:3" x14ac:dyDescent="0.15">
      <c r="A6" s="6">
        <v>4</v>
      </c>
      <c r="B6" s="7">
        <v>1011</v>
      </c>
      <c r="C6" s="2" t="s">
        <v>6</v>
      </c>
    </row>
    <row r="7" spans="1:3" x14ac:dyDescent="0.15">
      <c r="A7" s="6">
        <v>5</v>
      </c>
      <c r="B7" s="7">
        <v>1012</v>
      </c>
      <c r="C7" s="2" t="s">
        <v>7</v>
      </c>
    </row>
    <row r="8" spans="1:3" x14ac:dyDescent="0.15">
      <c r="A8" s="6">
        <v>6</v>
      </c>
      <c r="B8" s="7">
        <v>1021</v>
      </c>
      <c r="C8" s="2" t="s">
        <v>8</v>
      </c>
    </row>
    <row r="9" spans="1:3" x14ac:dyDescent="0.15">
      <c r="A9" s="6">
        <v>7</v>
      </c>
      <c r="B9" s="7">
        <v>1031</v>
      </c>
      <c r="C9" s="2" t="s">
        <v>9</v>
      </c>
    </row>
    <row r="10" spans="1:3" x14ac:dyDescent="0.15">
      <c r="A10" s="6">
        <v>8</v>
      </c>
      <c r="B10" s="7">
        <v>1101</v>
      </c>
      <c r="C10" s="2" t="s">
        <v>10</v>
      </c>
    </row>
    <row r="11" spans="1:3" x14ac:dyDescent="0.15">
      <c r="A11" s="6">
        <v>9</v>
      </c>
      <c r="B11" s="7">
        <v>1111</v>
      </c>
      <c r="C11" s="2" t="s">
        <v>11</v>
      </c>
    </row>
    <row r="12" spans="1:3" x14ac:dyDescent="0.15">
      <c r="A12" s="6">
        <v>10</v>
      </c>
      <c r="B12" s="7">
        <v>1121</v>
      </c>
      <c r="C12" s="2" t="s">
        <v>12</v>
      </c>
    </row>
    <row r="13" spans="1:3" x14ac:dyDescent="0.15">
      <c r="A13" s="6">
        <v>11</v>
      </c>
      <c r="B13" s="7">
        <v>1122</v>
      </c>
      <c r="C13" s="2" t="s">
        <v>13</v>
      </c>
    </row>
    <row r="14" spans="1:3" x14ac:dyDescent="0.15">
      <c r="A14" s="6">
        <v>12</v>
      </c>
      <c r="B14" s="7">
        <v>1123</v>
      </c>
      <c r="C14" s="2" t="s">
        <v>14</v>
      </c>
    </row>
    <row r="15" spans="1:3" x14ac:dyDescent="0.15">
      <c r="A15" s="6">
        <v>13</v>
      </c>
      <c r="B15" s="7">
        <v>1131</v>
      </c>
      <c r="C15" s="2" t="s">
        <v>15</v>
      </c>
    </row>
    <row r="16" spans="1:3" x14ac:dyDescent="0.15">
      <c r="A16" s="6">
        <v>14</v>
      </c>
      <c r="B16" s="7">
        <v>1132</v>
      </c>
      <c r="C16" s="2" t="s">
        <v>16</v>
      </c>
    </row>
    <row r="17" spans="1:3" x14ac:dyDescent="0.15">
      <c r="A17" s="6">
        <v>15</v>
      </c>
      <c r="B17" s="7">
        <v>1201</v>
      </c>
      <c r="C17" s="2" t="s">
        <v>17</v>
      </c>
    </row>
    <row r="18" spans="1:3" x14ac:dyDescent="0.15">
      <c r="A18" s="6">
        <v>16</v>
      </c>
      <c r="B18" s="7">
        <v>1211</v>
      </c>
      <c r="C18" s="2" t="s">
        <v>18</v>
      </c>
    </row>
    <row r="19" spans="1:3" x14ac:dyDescent="0.15">
      <c r="A19" s="6">
        <v>17</v>
      </c>
      <c r="B19" s="7">
        <v>1212</v>
      </c>
      <c r="C19" s="2" t="s">
        <v>19</v>
      </c>
    </row>
    <row r="20" spans="1:3" x14ac:dyDescent="0.15">
      <c r="A20" s="6">
        <v>18</v>
      </c>
      <c r="B20" s="7">
        <v>1221</v>
      </c>
      <c r="C20" s="2" t="s">
        <v>20</v>
      </c>
    </row>
    <row r="21" spans="1:3" x14ac:dyDescent="0.15">
      <c r="A21" s="6">
        <v>19</v>
      </c>
      <c r="B21" s="7">
        <v>1231</v>
      </c>
      <c r="C21" s="2" t="s">
        <v>21</v>
      </c>
    </row>
    <row r="22" spans="1:3" x14ac:dyDescent="0.15">
      <c r="A22" s="6">
        <v>20</v>
      </c>
      <c r="B22" s="7">
        <v>1301</v>
      </c>
      <c r="C22" s="2" t="s">
        <v>22</v>
      </c>
    </row>
    <row r="23" spans="1:3" x14ac:dyDescent="0.15">
      <c r="A23" s="6">
        <v>21</v>
      </c>
      <c r="B23" s="7">
        <v>1302</v>
      </c>
      <c r="C23" s="2" t="s">
        <v>23</v>
      </c>
    </row>
    <row r="24" spans="1:3" x14ac:dyDescent="0.15">
      <c r="A24" s="6">
        <v>22</v>
      </c>
      <c r="B24" s="7">
        <v>1303</v>
      </c>
      <c r="C24" s="2" t="s">
        <v>24</v>
      </c>
    </row>
    <row r="25" spans="1:3" x14ac:dyDescent="0.15">
      <c r="A25" s="6">
        <v>23</v>
      </c>
      <c r="B25" s="7">
        <v>1304</v>
      </c>
      <c r="C25" s="2" t="s">
        <v>25</v>
      </c>
    </row>
    <row r="26" spans="1:3" x14ac:dyDescent="0.15">
      <c r="A26" s="6">
        <v>24</v>
      </c>
      <c r="B26" s="7">
        <v>1311</v>
      </c>
      <c r="C26" s="2" t="s">
        <v>26</v>
      </c>
    </row>
    <row r="27" spans="1:3" x14ac:dyDescent="0.15">
      <c r="A27" s="6">
        <v>25</v>
      </c>
      <c r="B27" s="7">
        <v>1321</v>
      </c>
      <c r="C27" s="2" t="s">
        <v>27</v>
      </c>
    </row>
    <row r="28" spans="1:3" x14ac:dyDescent="0.15">
      <c r="A28" s="6">
        <v>26</v>
      </c>
      <c r="B28" s="7">
        <v>1401</v>
      </c>
      <c r="C28" s="2" t="s">
        <v>28</v>
      </c>
    </row>
    <row r="29" spans="1:3" x14ac:dyDescent="0.15">
      <c r="A29" s="6">
        <v>27</v>
      </c>
      <c r="B29" s="7">
        <v>1402</v>
      </c>
      <c r="C29" s="2" t="s">
        <v>29</v>
      </c>
    </row>
    <row r="30" spans="1:3" x14ac:dyDescent="0.15">
      <c r="A30" s="6">
        <v>28</v>
      </c>
      <c r="B30" s="7">
        <v>1403</v>
      </c>
      <c r="C30" s="2" t="s">
        <v>30</v>
      </c>
    </row>
    <row r="31" spans="1:3" x14ac:dyDescent="0.15">
      <c r="A31" s="6">
        <v>29</v>
      </c>
      <c r="B31" s="7">
        <v>1404</v>
      </c>
      <c r="C31" s="2" t="s">
        <v>31</v>
      </c>
    </row>
    <row r="32" spans="1:3" x14ac:dyDescent="0.15">
      <c r="A32" s="6">
        <v>30</v>
      </c>
      <c r="B32" s="7">
        <v>1405</v>
      </c>
      <c r="C32" s="2" t="s">
        <v>32</v>
      </c>
    </row>
    <row r="33" spans="1:3" x14ac:dyDescent="0.15">
      <c r="A33" s="6">
        <v>31</v>
      </c>
      <c r="B33" s="7">
        <v>1406</v>
      </c>
      <c r="C33" s="2" t="s">
        <v>33</v>
      </c>
    </row>
    <row r="34" spans="1:3" x14ac:dyDescent="0.15">
      <c r="A34" s="6">
        <v>32</v>
      </c>
      <c r="B34" s="7">
        <v>1407</v>
      </c>
      <c r="C34" s="2" t="s">
        <v>34</v>
      </c>
    </row>
    <row r="35" spans="1:3" x14ac:dyDescent="0.15">
      <c r="A35" s="6">
        <v>33</v>
      </c>
      <c r="B35" s="7">
        <v>1408</v>
      </c>
      <c r="C35" s="2" t="s">
        <v>35</v>
      </c>
    </row>
    <row r="36" spans="1:3" x14ac:dyDescent="0.15">
      <c r="A36" s="6">
        <v>34</v>
      </c>
      <c r="B36" s="7">
        <v>1411</v>
      </c>
      <c r="C36" s="2" t="s">
        <v>36</v>
      </c>
    </row>
    <row r="37" spans="1:3" x14ac:dyDescent="0.15">
      <c r="A37" s="6">
        <v>35</v>
      </c>
      <c r="B37" s="7">
        <v>1421</v>
      </c>
      <c r="C37" s="2" t="s">
        <v>37</v>
      </c>
    </row>
    <row r="38" spans="1:3" x14ac:dyDescent="0.15">
      <c r="A38" s="6">
        <v>36</v>
      </c>
      <c r="B38" s="7">
        <v>1431</v>
      </c>
      <c r="C38" s="2" t="s">
        <v>38</v>
      </c>
    </row>
    <row r="39" spans="1:3" x14ac:dyDescent="0.15">
      <c r="A39" s="6">
        <v>37</v>
      </c>
      <c r="B39" s="7">
        <v>1441</v>
      </c>
      <c r="C39" s="2" t="s">
        <v>39</v>
      </c>
    </row>
    <row r="40" spans="1:3" x14ac:dyDescent="0.15">
      <c r="A40" s="6">
        <v>38</v>
      </c>
      <c r="B40" s="7">
        <v>1451</v>
      </c>
      <c r="C40" s="2" t="s">
        <v>40</v>
      </c>
    </row>
    <row r="41" spans="1:3" x14ac:dyDescent="0.15">
      <c r="A41" s="6">
        <v>39</v>
      </c>
      <c r="B41" s="7">
        <v>1461</v>
      </c>
      <c r="C41" s="2" t="s">
        <v>41</v>
      </c>
    </row>
    <row r="42" spans="1:3" x14ac:dyDescent="0.15">
      <c r="A42" s="6">
        <v>40</v>
      </c>
      <c r="B42" s="7">
        <v>1471</v>
      </c>
      <c r="C42" s="2" t="s">
        <v>42</v>
      </c>
    </row>
    <row r="43" spans="1:3" x14ac:dyDescent="0.15">
      <c r="A43" s="6">
        <v>41</v>
      </c>
      <c r="B43" s="7">
        <v>1501</v>
      </c>
      <c r="C43" s="2" t="s">
        <v>43</v>
      </c>
    </row>
    <row r="44" spans="1:3" x14ac:dyDescent="0.15">
      <c r="A44" s="6">
        <v>42</v>
      </c>
      <c r="B44" s="7">
        <v>1502</v>
      </c>
      <c r="C44" s="2" t="s">
        <v>44</v>
      </c>
    </row>
    <row r="45" spans="1:3" x14ac:dyDescent="0.15">
      <c r="A45" s="6">
        <v>43</v>
      </c>
      <c r="B45" s="7">
        <v>1503</v>
      </c>
      <c r="C45" s="2" t="s">
        <v>45</v>
      </c>
    </row>
    <row r="46" spans="1:3" x14ac:dyDescent="0.15">
      <c r="A46" s="6">
        <v>44</v>
      </c>
      <c r="B46" s="7">
        <v>1511</v>
      </c>
      <c r="C46" s="2" t="s">
        <v>46</v>
      </c>
    </row>
    <row r="47" spans="1:3" x14ac:dyDescent="0.15">
      <c r="A47" s="6">
        <v>45</v>
      </c>
      <c r="B47" s="7">
        <v>1512</v>
      </c>
      <c r="C47" s="2" t="s">
        <v>47</v>
      </c>
    </row>
    <row r="48" spans="1:3" x14ac:dyDescent="0.15">
      <c r="A48" s="6">
        <v>46</v>
      </c>
      <c r="B48" s="7">
        <v>1521</v>
      </c>
      <c r="C48" s="2" t="s">
        <v>48</v>
      </c>
    </row>
    <row r="49" spans="1:3" x14ac:dyDescent="0.15">
      <c r="A49" s="6">
        <v>47</v>
      </c>
      <c r="B49" s="7">
        <v>1531</v>
      </c>
      <c r="C49" s="2" t="s">
        <v>49</v>
      </c>
    </row>
    <row r="50" spans="1:3" x14ac:dyDescent="0.15">
      <c r="A50" s="6">
        <v>48</v>
      </c>
      <c r="B50" s="7">
        <v>1532</v>
      </c>
      <c r="C50" s="2" t="s">
        <v>50</v>
      </c>
    </row>
    <row r="51" spans="1:3" x14ac:dyDescent="0.15">
      <c r="A51" s="6">
        <v>49</v>
      </c>
      <c r="B51" s="7">
        <v>1541</v>
      </c>
      <c r="C51" s="2" t="s">
        <v>51</v>
      </c>
    </row>
    <row r="52" spans="1:3" x14ac:dyDescent="0.15">
      <c r="A52" s="6">
        <v>50</v>
      </c>
      <c r="B52" s="7">
        <v>1601</v>
      </c>
      <c r="C52" s="2" t="s">
        <v>52</v>
      </c>
    </row>
    <row r="53" spans="1:3" x14ac:dyDescent="0.15">
      <c r="A53" s="6">
        <v>51</v>
      </c>
      <c r="B53" s="7">
        <v>1602</v>
      </c>
      <c r="C53" s="2" t="s">
        <v>53</v>
      </c>
    </row>
    <row r="54" spans="1:3" x14ac:dyDescent="0.15">
      <c r="A54" s="6">
        <v>52</v>
      </c>
      <c r="B54" s="7">
        <v>1603</v>
      </c>
      <c r="C54" s="2" t="s">
        <v>54</v>
      </c>
    </row>
    <row r="55" spans="1:3" x14ac:dyDescent="0.15">
      <c r="A55" s="6">
        <v>53</v>
      </c>
      <c r="B55" s="7">
        <v>1604</v>
      </c>
      <c r="C55" s="2" t="s">
        <v>55</v>
      </c>
    </row>
    <row r="56" spans="1:3" x14ac:dyDescent="0.15">
      <c r="A56" s="6">
        <v>54</v>
      </c>
      <c r="B56" s="7">
        <v>1605</v>
      </c>
      <c r="C56" s="2" t="s">
        <v>56</v>
      </c>
    </row>
    <row r="57" spans="1:3" x14ac:dyDescent="0.15">
      <c r="A57" s="6">
        <v>55</v>
      </c>
      <c r="B57" s="7">
        <v>1606</v>
      </c>
      <c r="C57" s="2" t="s">
        <v>57</v>
      </c>
    </row>
    <row r="58" spans="1:3" x14ac:dyDescent="0.15">
      <c r="A58" s="6">
        <v>56</v>
      </c>
      <c r="B58" s="7">
        <v>1611</v>
      </c>
      <c r="C58" s="2" t="s">
        <v>58</v>
      </c>
    </row>
    <row r="59" spans="1:3" x14ac:dyDescent="0.15">
      <c r="A59" s="6">
        <v>57</v>
      </c>
      <c r="B59" s="7">
        <v>1621</v>
      </c>
      <c r="C59" s="2" t="s">
        <v>59</v>
      </c>
    </row>
    <row r="60" spans="1:3" x14ac:dyDescent="0.15">
      <c r="A60" s="6">
        <v>58</v>
      </c>
      <c r="B60" s="7">
        <v>1622</v>
      </c>
      <c r="C60" s="2" t="s">
        <v>60</v>
      </c>
    </row>
    <row r="61" spans="1:3" x14ac:dyDescent="0.15">
      <c r="A61" s="6">
        <v>59</v>
      </c>
      <c r="B61" s="7">
        <v>1623</v>
      </c>
      <c r="C61" s="2" t="s">
        <v>61</v>
      </c>
    </row>
    <row r="62" spans="1:3" x14ac:dyDescent="0.15">
      <c r="A62" s="6">
        <v>60</v>
      </c>
      <c r="B62" s="7">
        <v>1631</v>
      </c>
      <c r="C62" s="2" t="s">
        <v>62</v>
      </c>
    </row>
    <row r="63" spans="1:3" x14ac:dyDescent="0.15">
      <c r="A63" s="6">
        <v>61</v>
      </c>
      <c r="B63" s="7">
        <v>1632</v>
      </c>
      <c r="C63" s="2" t="s">
        <v>63</v>
      </c>
    </row>
    <row r="64" spans="1:3" x14ac:dyDescent="0.15">
      <c r="A64" s="6">
        <v>62</v>
      </c>
      <c r="B64" s="7">
        <v>1701</v>
      </c>
      <c r="C64" s="2" t="s">
        <v>64</v>
      </c>
    </row>
    <row r="65" spans="1:3" x14ac:dyDescent="0.15">
      <c r="A65" s="6">
        <v>63</v>
      </c>
      <c r="B65" s="7">
        <v>1702</v>
      </c>
      <c r="C65" s="2" t="s">
        <v>65</v>
      </c>
    </row>
    <row r="66" spans="1:3" x14ac:dyDescent="0.15">
      <c r="A66" s="6">
        <v>64</v>
      </c>
      <c r="B66" s="7">
        <v>1703</v>
      </c>
      <c r="C66" s="2" t="s">
        <v>66</v>
      </c>
    </row>
    <row r="67" spans="1:3" x14ac:dyDescent="0.15">
      <c r="A67" s="6">
        <v>65</v>
      </c>
      <c r="B67" s="7">
        <v>1711</v>
      </c>
      <c r="C67" s="2" t="s">
        <v>67</v>
      </c>
    </row>
    <row r="68" spans="1:3" x14ac:dyDescent="0.15">
      <c r="A68" s="6">
        <v>66</v>
      </c>
      <c r="B68" s="7">
        <v>1801</v>
      </c>
      <c r="C68" s="2" t="s">
        <v>68</v>
      </c>
    </row>
    <row r="69" spans="1:3" x14ac:dyDescent="0.15">
      <c r="A69" s="6">
        <v>67</v>
      </c>
      <c r="B69" s="7">
        <v>1811</v>
      </c>
      <c r="C69" s="2" t="s">
        <v>69</v>
      </c>
    </row>
    <row r="70" spans="1:3" x14ac:dyDescent="0.15">
      <c r="A70" s="6">
        <v>68</v>
      </c>
      <c r="B70" s="7">
        <v>1821</v>
      </c>
      <c r="C70" s="2" t="s">
        <v>70</v>
      </c>
    </row>
    <row r="71" spans="1:3" x14ac:dyDescent="0.15">
      <c r="A71" s="6">
        <v>69</v>
      </c>
      <c r="B71" s="7">
        <v>1901</v>
      </c>
      <c r="C71" s="2" t="s">
        <v>71</v>
      </c>
    </row>
    <row r="72" spans="1:3" x14ac:dyDescent="0.15">
      <c r="A72" s="6">
        <v>70</v>
      </c>
      <c r="B72" s="7">
        <v>2001</v>
      </c>
      <c r="C72" s="2" t="s">
        <v>72</v>
      </c>
    </row>
    <row r="73" spans="1:3" x14ac:dyDescent="0.15">
      <c r="A73" s="6">
        <v>71</v>
      </c>
      <c r="B73" s="7">
        <v>2002</v>
      </c>
      <c r="C73" s="2" t="s">
        <v>73</v>
      </c>
    </row>
    <row r="74" spans="1:3" x14ac:dyDescent="0.15">
      <c r="A74" s="6">
        <v>72</v>
      </c>
      <c r="B74" s="7">
        <v>2003</v>
      </c>
      <c r="C74" s="2" t="s">
        <v>74</v>
      </c>
    </row>
    <row r="75" spans="1:3" x14ac:dyDescent="0.15">
      <c r="A75" s="6">
        <v>73</v>
      </c>
      <c r="B75" s="7">
        <v>2004</v>
      </c>
      <c r="C75" s="2" t="s">
        <v>75</v>
      </c>
    </row>
    <row r="76" spans="1:3" x14ac:dyDescent="0.15">
      <c r="A76" s="6">
        <v>74</v>
      </c>
      <c r="B76" s="7">
        <v>2011</v>
      </c>
      <c r="C76" s="2" t="s">
        <v>76</v>
      </c>
    </row>
    <row r="77" spans="1:3" x14ac:dyDescent="0.15">
      <c r="A77" s="6">
        <v>75</v>
      </c>
      <c r="B77" s="7">
        <v>2012</v>
      </c>
      <c r="C77" s="2" t="s">
        <v>77</v>
      </c>
    </row>
    <row r="78" spans="1:3" x14ac:dyDescent="0.15">
      <c r="A78" s="6">
        <v>76</v>
      </c>
      <c r="B78" s="7">
        <v>2021</v>
      </c>
      <c r="C78" s="2" t="s">
        <v>78</v>
      </c>
    </row>
    <row r="79" spans="1:3" x14ac:dyDescent="0.15">
      <c r="A79" s="6">
        <v>77</v>
      </c>
      <c r="B79" s="7">
        <v>2101</v>
      </c>
      <c r="C79" s="2" t="s">
        <v>79</v>
      </c>
    </row>
    <row r="80" spans="1:3" x14ac:dyDescent="0.15">
      <c r="A80" s="6">
        <v>78</v>
      </c>
      <c r="B80" s="7">
        <v>2111</v>
      </c>
      <c r="C80" s="2" t="s">
        <v>80</v>
      </c>
    </row>
    <row r="81" spans="1:3" x14ac:dyDescent="0.15">
      <c r="A81" s="6">
        <v>79</v>
      </c>
      <c r="B81" s="7">
        <v>2201</v>
      </c>
      <c r="C81" s="2" t="s">
        <v>81</v>
      </c>
    </row>
    <row r="82" spans="1:3" x14ac:dyDescent="0.15">
      <c r="A82" s="6">
        <v>80</v>
      </c>
      <c r="B82" s="7">
        <v>2202</v>
      </c>
      <c r="C82" s="2" t="s">
        <v>82</v>
      </c>
    </row>
    <row r="83" spans="1:3" x14ac:dyDescent="0.15">
      <c r="A83" s="6">
        <v>81</v>
      </c>
      <c r="B83" s="7">
        <v>2203</v>
      </c>
      <c r="C83" s="2" t="s">
        <v>83</v>
      </c>
    </row>
    <row r="84" spans="1:3" x14ac:dyDescent="0.15">
      <c r="A84" s="6">
        <v>82</v>
      </c>
      <c r="B84" s="7">
        <v>2211</v>
      </c>
      <c r="C84" s="2" t="s">
        <v>84</v>
      </c>
    </row>
    <row r="85" spans="1:3" x14ac:dyDescent="0.15">
      <c r="A85" s="6">
        <v>83</v>
      </c>
      <c r="B85" s="7">
        <v>2221</v>
      </c>
      <c r="C85" s="2" t="s">
        <v>85</v>
      </c>
    </row>
    <row r="86" spans="1:3" x14ac:dyDescent="0.15">
      <c r="A86" s="6">
        <v>84</v>
      </c>
      <c r="B86" s="7">
        <v>2231</v>
      </c>
      <c r="C86" s="2" t="s">
        <v>86</v>
      </c>
    </row>
    <row r="87" spans="1:3" x14ac:dyDescent="0.15">
      <c r="A87" s="6">
        <v>85</v>
      </c>
      <c r="B87" s="7">
        <v>2232</v>
      </c>
      <c r="C87" s="2" t="s">
        <v>87</v>
      </c>
    </row>
    <row r="88" spans="1:3" x14ac:dyDescent="0.15">
      <c r="A88" s="6">
        <v>86</v>
      </c>
      <c r="B88" s="7">
        <v>2241</v>
      </c>
      <c r="C88" s="2" t="s">
        <v>88</v>
      </c>
    </row>
    <row r="89" spans="1:3" x14ac:dyDescent="0.15">
      <c r="A89" s="6">
        <v>87</v>
      </c>
      <c r="B89" s="7">
        <v>2251</v>
      </c>
      <c r="C89" s="2" t="s">
        <v>89</v>
      </c>
    </row>
    <row r="90" spans="1:3" x14ac:dyDescent="0.15">
      <c r="A90" s="6">
        <v>88</v>
      </c>
      <c r="B90" s="7">
        <v>2261</v>
      </c>
      <c r="C90" s="2" t="s">
        <v>90</v>
      </c>
    </row>
    <row r="91" spans="1:3" x14ac:dyDescent="0.15">
      <c r="A91" s="6">
        <v>89</v>
      </c>
      <c r="B91" s="7">
        <v>2311</v>
      </c>
      <c r="C91" s="2" t="s">
        <v>91</v>
      </c>
    </row>
    <row r="92" spans="1:3" x14ac:dyDescent="0.15">
      <c r="A92" s="6">
        <v>90</v>
      </c>
      <c r="B92" s="7">
        <v>2312</v>
      </c>
      <c r="C92" s="2" t="s">
        <v>92</v>
      </c>
    </row>
    <row r="93" spans="1:3" x14ac:dyDescent="0.15">
      <c r="A93" s="6">
        <v>91</v>
      </c>
      <c r="B93" s="7">
        <v>2313</v>
      </c>
      <c r="C93" s="2" t="s">
        <v>93</v>
      </c>
    </row>
    <row r="94" spans="1:3" x14ac:dyDescent="0.15">
      <c r="A94" s="6">
        <v>92</v>
      </c>
      <c r="B94" s="7">
        <v>2314</v>
      </c>
      <c r="C94" s="2" t="s">
        <v>94</v>
      </c>
    </row>
    <row r="95" spans="1:3" x14ac:dyDescent="0.15">
      <c r="A95" s="6">
        <v>93</v>
      </c>
      <c r="B95" s="7">
        <v>2401</v>
      </c>
      <c r="C95" s="2" t="s">
        <v>95</v>
      </c>
    </row>
    <row r="96" spans="1:3" x14ac:dyDescent="0.15">
      <c r="A96" s="6">
        <v>94</v>
      </c>
      <c r="B96" s="7">
        <v>2501</v>
      </c>
      <c r="C96" s="2" t="s">
        <v>96</v>
      </c>
    </row>
    <row r="97" spans="1:3" x14ac:dyDescent="0.15">
      <c r="A97" s="6">
        <v>95</v>
      </c>
      <c r="B97" s="7">
        <v>2502</v>
      </c>
      <c r="C97" s="2" t="s">
        <v>97</v>
      </c>
    </row>
    <row r="98" spans="1:3" x14ac:dyDescent="0.15">
      <c r="A98" s="6">
        <v>96</v>
      </c>
      <c r="B98" s="7">
        <v>2601</v>
      </c>
      <c r="C98" s="2" t="s">
        <v>98</v>
      </c>
    </row>
    <row r="99" spans="1:3" x14ac:dyDescent="0.15">
      <c r="A99" s="6">
        <v>97</v>
      </c>
      <c r="B99" s="7">
        <v>2602</v>
      </c>
      <c r="C99" s="2" t="s">
        <v>99</v>
      </c>
    </row>
    <row r="100" spans="1:3" x14ac:dyDescent="0.15">
      <c r="A100" s="6">
        <v>98</v>
      </c>
      <c r="B100" s="7">
        <v>2611</v>
      </c>
      <c r="C100" s="2" t="s">
        <v>100</v>
      </c>
    </row>
    <row r="101" spans="1:3" x14ac:dyDescent="0.15">
      <c r="A101" s="6">
        <v>99</v>
      </c>
      <c r="B101" s="7">
        <v>2621</v>
      </c>
      <c r="C101" s="2" t="s">
        <v>101</v>
      </c>
    </row>
    <row r="102" spans="1:3" x14ac:dyDescent="0.15">
      <c r="A102" s="6">
        <v>100</v>
      </c>
      <c r="B102" s="7">
        <v>2701</v>
      </c>
      <c r="C102" s="2" t="s">
        <v>102</v>
      </c>
    </row>
    <row r="103" spans="1:3" x14ac:dyDescent="0.15">
      <c r="A103" s="6">
        <v>101</v>
      </c>
      <c r="B103" s="7">
        <v>2702</v>
      </c>
      <c r="C103" s="2" t="s">
        <v>103</v>
      </c>
    </row>
    <row r="104" spans="1:3" x14ac:dyDescent="0.15">
      <c r="A104" s="6">
        <v>102</v>
      </c>
      <c r="B104" s="7">
        <v>2711</v>
      </c>
      <c r="C104" s="2" t="s">
        <v>104</v>
      </c>
    </row>
    <row r="105" spans="1:3" x14ac:dyDescent="0.15">
      <c r="A105" s="6">
        <v>103</v>
      </c>
      <c r="B105" s="7">
        <v>2801</v>
      </c>
      <c r="C105" s="2" t="s">
        <v>105</v>
      </c>
    </row>
    <row r="106" spans="1:3" x14ac:dyDescent="0.15">
      <c r="A106" s="6">
        <v>104</v>
      </c>
      <c r="B106" s="7">
        <v>2901</v>
      </c>
      <c r="C106" s="2" t="s">
        <v>106</v>
      </c>
    </row>
    <row r="107" spans="1:3" x14ac:dyDescent="0.15">
      <c r="A107" s="6">
        <v>105</v>
      </c>
      <c r="B107" s="7">
        <v>3001</v>
      </c>
      <c r="C107" s="2" t="s">
        <v>107</v>
      </c>
    </row>
    <row r="108" spans="1:3" x14ac:dyDescent="0.15">
      <c r="A108" s="6">
        <v>106</v>
      </c>
      <c r="B108" s="7">
        <v>3002</v>
      </c>
      <c r="C108" s="2" t="s">
        <v>108</v>
      </c>
    </row>
    <row r="109" spans="1:3" x14ac:dyDescent="0.15">
      <c r="A109" s="6">
        <v>107</v>
      </c>
      <c r="B109" s="7">
        <v>3101</v>
      </c>
      <c r="C109" s="2" t="s">
        <v>109</v>
      </c>
    </row>
    <row r="110" spans="1:3" x14ac:dyDescent="0.15">
      <c r="A110" s="6">
        <v>108</v>
      </c>
      <c r="B110" s="7">
        <v>3201</v>
      </c>
      <c r="C110" s="2" t="s">
        <v>110</v>
      </c>
    </row>
    <row r="111" spans="1:3" x14ac:dyDescent="0.15">
      <c r="A111" s="6">
        <v>109</v>
      </c>
      <c r="B111" s="7">
        <v>3202</v>
      </c>
      <c r="C111" s="2" t="s">
        <v>111</v>
      </c>
    </row>
    <row r="112" spans="1:3" x14ac:dyDescent="0.15">
      <c r="A112" s="6">
        <v>110</v>
      </c>
      <c r="B112" s="7">
        <v>4001</v>
      </c>
      <c r="C112" s="2" t="s">
        <v>112</v>
      </c>
    </row>
    <row r="113" spans="1:3" x14ac:dyDescent="0.15">
      <c r="A113" s="6">
        <v>111</v>
      </c>
      <c r="B113" s="7">
        <v>4002</v>
      </c>
      <c r="C113" s="2" t="s">
        <v>113</v>
      </c>
    </row>
    <row r="114" spans="1:3" x14ac:dyDescent="0.15">
      <c r="A114" s="6">
        <v>112</v>
      </c>
      <c r="B114" s="7">
        <v>4101</v>
      </c>
      <c r="C114" s="2" t="s">
        <v>114</v>
      </c>
    </row>
    <row r="115" spans="1:3" x14ac:dyDescent="0.15">
      <c r="A115" s="6">
        <v>113</v>
      </c>
      <c r="B115" s="7">
        <v>4102</v>
      </c>
      <c r="C115" s="2" t="s">
        <v>115</v>
      </c>
    </row>
    <row r="116" spans="1:3" x14ac:dyDescent="0.15">
      <c r="A116" s="6">
        <v>114</v>
      </c>
      <c r="B116" s="7">
        <v>4103</v>
      </c>
      <c r="C116" s="2" t="s">
        <v>116</v>
      </c>
    </row>
    <row r="117" spans="1:3" x14ac:dyDescent="0.15">
      <c r="A117" s="6">
        <v>115</v>
      </c>
      <c r="B117" s="7">
        <v>4104</v>
      </c>
      <c r="C117" s="2" t="s">
        <v>117</v>
      </c>
    </row>
    <row r="118" spans="1:3" x14ac:dyDescent="0.15">
      <c r="A118" s="6">
        <v>116</v>
      </c>
      <c r="B118" s="7">
        <v>4201</v>
      </c>
      <c r="C118" s="2" t="s">
        <v>118</v>
      </c>
    </row>
    <row r="119" spans="1:3" x14ac:dyDescent="0.15">
      <c r="A119" s="6">
        <v>117</v>
      </c>
      <c r="B119" s="7">
        <v>5001</v>
      </c>
      <c r="C119" s="2" t="s">
        <v>119</v>
      </c>
    </row>
    <row r="120" spans="1:3" x14ac:dyDescent="0.15">
      <c r="A120" s="6">
        <v>118</v>
      </c>
      <c r="B120" s="7">
        <v>5101</v>
      </c>
      <c r="C120" s="2" t="s">
        <v>120</v>
      </c>
    </row>
    <row r="121" spans="1:3" x14ac:dyDescent="0.15">
      <c r="A121" s="6">
        <v>119</v>
      </c>
      <c r="B121" s="7">
        <v>5201</v>
      </c>
      <c r="C121" s="2" t="s">
        <v>121</v>
      </c>
    </row>
    <row r="122" spans="1:3" x14ac:dyDescent="0.15">
      <c r="A122" s="6">
        <v>120</v>
      </c>
      <c r="B122" s="7">
        <v>5301</v>
      </c>
      <c r="C122" s="2" t="s">
        <v>122</v>
      </c>
    </row>
    <row r="123" spans="1:3" x14ac:dyDescent="0.15">
      <c r="A123" s="6">
        <v>121</v>
      </c>
      <c r="B123" s="7">
        <v>5401</v>
      </c>
      <c r="C123" s="2" t="s">
        <v>123</v>
      </c>
    </row>
    <row r="124" spans="1:3" x14ac:dyDescent="0.15">
      <c r="A124" s="6">
        <v>122</v>
      </c>
      <c r="B124" s="7">
        <v>5402</v>
      </c>
      <c r="C124" s="2" t="s">
        <v>124</v>
      </c>
    </row>
    <row r="125" spans="1:3" x14ac:dyDescent="0.15">
      <c r="A125" s="6">
        <v>123</v>
      </c>
      <c r="B125" s="7">
        <v>5403</v>
      </c>
      <c r="C125" s="2" t="s">
        <v>125</v>
      </c>
    </row>
    <row r="126" spans="1:3" x14ac:dyDescent="0.15">
      <c r="A126" s="6">
        <v>124</v>
      </c>
      <c r="B126" s="7">
        <v>6001</v>
      </c>
      <c r="C126" s="2" t="s">
        <v>126</v>
      </c>
    </row>
    <row r="127" spans="1:3" x14ac:dyDescent="0.15">
      <c r="A127" s="6">
        <v>125</v>
      </c>
      <c r="B127" s="7">
        <v>6011</v>
      </c>
      <c r="C127" s="2" t="s">
        <v>127</v>
      </c>
    </row>
    <row r="128" spans="1:3" x14ac:dyDescent="0.15">
      <c r="A128" s="6">
        <v>126</v>
      </c>
      <c r="B128" s="7">
        <v>6021</v>
      </c>
      <c r="C128" s="2" t="s">
        <v>128</v>
      </c>
    </row>
    <row r="129" spans="1:3" x14ac:dyDescent="0.15">
      <c r="A129" s="6">
        <v>127</v>
      </c>
      <c r="B129" s="7">
        <v>6031</v>
      </c>
      <c r="C129" s="2" t="s">
        <v>129</v>
      </c>
    </row>
    <row r="130" spans="1:3" x14ac:dyDescent="0.15">
      <c r="A130" s="6">
        <v>128</v>
      </c>
      <c r="B130" s="7">
        <v>6041</v>
      </c>
      <c r="C130" s="2" t="s">
        <v>130</v>
      </c>
    </row>
    <row r="131" spans="1:3" x14ac:dyDescent="0.15">
      <c r="A131" s="6">
        <v>129</v>
      </c>
      <c r="B131" s="7">
        <v>6051</v>
      </c>
      <c r="C131" s="2" t="s">
        <v>131</v>
      </c>
    </row>
    <row r="132" spans="1:3" x14ac:dyDescent="0.15">
      <c r="A132" s="6">
        <v>130</v>
      </c>
      <c r="B132" s="7">
        <v>6061</v>
      </c>
      <c r="C132" s="2" t="s">
        <v>132</v>
      </c>
    </row>
    <row r="133" spans="1:3" x14ac:dyDescent="0.15">
      <c r="A133" s="6">
        <v>131</v>
      </c>
      <c r="B133" s="7">
        <v>6101</v>
      </c>
      <c r="C133" s="2" t="s">
        <v>133</v>
      </c>
    </row>
    <row r="134" spans="1:3" x14ac:dyDescent="0.15">
      <c r="A134" s="6">
        <v>132</v>
      </c>
      <c r="B134" s="7">
        <v>6111</v>
      </c>
      <c r="C134" s="2" t="s">
        <v>134</v>
      </c>
    </row>
    <row r="135" spans="1:3" x14ac:dyDescent="0.15">
      <c r="A135" s="6">
        <v>133</v>
      </c>
      <c r="B135" s="7">
        <v>6201</v>
      </c>
      <c r="C135" s="2" t="s">
        <v>135</v>
      </c>
    </row>
    <row r="136" spans="1:3" x14ac:dyDescent="0.15">
      <c r="A136" s="6">
        <v>134</v>
      </c>
      <c r="B136" s="7">
        <v>6202</v>
      </c>
      <c r="C136" s="2" t="s">
        <v>136</v>
      </c>
    </row>
    <row r="137" spans="1:3" x14ac:dyDescent="0.15">
      <c r="A137" s="6">
        <v>135</v>
      </c>
      <c r="B137" s="7">
        <v>6203</v>
      </c>
      <c r="C137" s="2" t="s">
        <v>137</v>
      </c>
    </row>
    <row r="138" spans="1:3" x14ac:dyDescent="0.15">
      <c r="A138" s="6">
        <v>136</v>
      </c>
      <c r="B138" s="7">
        <v>6301</v>
      </c>
      <c r="C138" s="2" t="s">
        <v>138</v>
      </c>
    </row>
    <row r="139" spans="1:3" x14ac:dyDescent="0.15">
      <c r="A139" s="6">
        <v>137</v>
      </c>
      <c r="B139" s="7">
        <v>6401</v>
      </c>
      <c r="C139" s="2" t="s">
        <v>139</v>
      </c>
    </row>
    <row r="140" spans="1:3" x14ac:dyDescent="0.15">
      <c r="A140" s="6">
        <v>138</v>
      </c>
      <c r="B140" s="7">
        <v>6402</v>
      </c>
      <c r="C140" s="2" t="s">
        <v>140</v>
      </c>
    </row>
    <row r="141" spans="1:3" x14ac:dyDescent="0.15">
      <c r="A141" s="6">
        <v>139</v>
      </c>
      <c r="B141" s="7">
        <v>6403</v>
      </c>
      <c r="C141" s="2" t="s">
        <v>141</v>
      </c>
    </row>
    <row r="142" spans="1:3" x14ac:dyDescent="0.15">
      <c r="A142" s="6">
        <v>140</v>
      </c>
      <c r="B142" s="7">
        <v>6411</v>
      </c>
      <c r="C142" s="2" t="s">
        <v>142</v>
      </c>
    </row>
    <row r="143" spans="1:3" x14ac:dyDescent="0.15">
      <c r="A143" s="6">
        <v>141</v>
      </c>
      <c r="B143" s="7">
        <v>6421</v>
      </c>
      <c r="C143" s="2" t="s">
        <v>143</v>
      </c>
    </row>
    <row r="144" spans="1:3" x14ac:dyDescent="0.15">
      <c r="A144" s="6">
        <v>142</v>
      </c>
      <c r="B144" s="7">
        <v>6501</v>
      </c>
      <c r="C144" s="2" t="s">
        <v>144</v>
      </c>
    </row>
    <row r="145" spans="1:3" x14ac:dyDescent="0.15">
      <c r="A145" s="6">
        <v>143</v>
      </c>
      <c r="B145" s="7">
        <v>6502</v>
      </c>
      <c r="C145" s="2" t="s">
        <v>145</v>
      </c>
    </row>
    <row r="146" spans="1:3" x14ac:dyDescent="0.15">
      <c r="A146" s="6">
        <v>144</v>
      </c>
      <c r="B146" s="7">
        <v>6511</v>
      </c>
      <c r="C146" s="2" t="s">
        <v>146</v>
      </c>
    </row>
    <row r="147" spans="1:3" x14ac:dyDescent="0.15">
      <c r="A147" s="6">
        <v>145</v>
      </c>
      <c r="B147" s="7">
        <v>6521</v>
      </c>
      <c r="C147" s="2" t="s">
        <v>147</v>
      </c>
    </row>
    <row r="148" spans="1:3" x14ac:dyDescent="0.15">
      <c r="A148" s="6">
        <v>146</v>
      </c>
      <c r="B148" s="7">
        <v>6531</v>
      </c>
      <c r="C148" s="2" t="s">
        <v>148</v>
      </c>
    </row>
    <row r="149" spans="1:3" x14ac:dyDescent="0.15">
      <c r="A149" s="6">
        <v>147</v>
      </c>
      <c r="B149" s="7">
        <v>6541</v>
      </c>
      <c r="C149" s="2" t="s">
        <v>149</v>
      </c>
    </row>
    <row r="150" spans="1:3" x14ac:dyDescent="0.15">
      <c r="A150" s="6">
        <v>148</v>
      </c>
      <c r="B150" s="7">
        <v>6542</v>
      </c>
      <c r="C150" s="2" t="s">
        <v>150</v>
      </c>
    </row>
    <row r="151" spans="1:3" x14ac:dyDescent="0.15">
      <c r="A151" s="6">
        <v>149</v>
      </c>
      <c r="B151" s="7">
        <v>6601</v>
      </c>
      <c r="C151" s="2" t="s">
        <v>151</v>
      </c>
    </row>
    <row r="152" spans="1:3" x14ac:dyDescent="0.15">
      <c r="A152" s="6">
        <v>150</v>
      </c>
      <c r="B152" s="7">
        <v>6602</v>
      </c>
      <c r="C152" s="2" t="s">
        <v>152</v>
      </c>
    </row>
    <row r="153" spans="1:3" x14ac:dyDescent="0.15">
      <c r="A153" s="6">
        <v>151</v>
      </c>
      <c r="B153" s="7">
        <v>6603</v>
      </c>
      <c r="C153" s="2" t="s">
        <v>153</v>
      </c>
    </row>
    <row r="154" spans="1:3" x14ac:dyDescent="0.15">
      <c r="A154" s="6">
        <v>152</v>
      </c>
      <c r="B154" s="7">
        <v>6604</v>
      </c>
      <c r="C154" s="2" t="s">
        <v>154</v>
      </c>
    </row>
    <row r="155" spans="1:3" x14ac:dyDescent="0.15">
      <c r="A155" s="6">
        <v>153</v>
      </c>
      <c r="B155" s="7">
        <v>6701</v>
      </c>
      <c r="C155" s="2" t="s">
        <v>155</v>
      </c>
    </row>
    <row r="156" spans="1:3" x14ac:dyDescent="0.15">
      <c r="A156" s="6">
        <v>154</v>
      </c>
      <c r="B156" s="7">
        <v>6711</v>
      </c>
      <c r="C156" s="2" t="s">
        <v>156</v>
      </c>
    </row>
    <row r="157" spans="1:3" x14ac:dyDescent="0.15">
      <c r="A157" s="6">
        <v>155</v>
      </c>
      <c r="B157" s="7">
        <v>6801</v>
      </c>
      <c r="C157" s="2" t="s">
        <v>157</v>
      </c>
    </row>
    <row r="158" spans="1:3" ht="14.25" thickBot="1" x14ac:dyDescent="0.2">
      <c r="A158" s="8">
        <v>156</v>
      </c>
      <c r="B158" s="9">
        <v>6901</v>
      </c>
      <c r="C158" s="10" t="s">
        <v>158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>
      <selection activeCell="B3" sqref="B3"/>
    </sheetView>
  </sheetViews>
  <sheetFormatPr defaultRowHeight="14.25" x14ac:dyDescent="0.15"/>
  <cols>
    <col min="1" max="1" width="9" style="11"/>
    <col min="2" max="2" width="14" style="11" customWidth="1"/>
    <col min="3" max="3" width="15.125" style="11" customWidth="1"/>
    <col min="4" max="4" width="15.75" style="11" customWidth="1"/>
    <col min="5" max="5" width="14.5" style="11" customWidth="1"/>
    <col min="6" max="6" width="8.625" style="11" customWidth="1"/>
    <col min="7" max="7" width="15.75" style="11" customWidth="1"/>
    <col min="8" max="8" width="3.875" style="11" customWidth="1"/>
    <col min="9" max="9" width="13.625" style="11" customWidth="1"/>
    <col min="10" max="10" width="11.375" style="11" customWidth="1"/>
    <col min="11" max="11" width="14.25" style="11" customWidth="1"/>
    <col min="12" max="16384" width="9" style="11"/>
  </cols>
  <sheetData>
    <row r="1" spans="1:12" ht="24" customHeight="1" x14ac:dyDescent="0.25">
      <c r="A1" s="23" t="s">
        <v>169</v>
      </c>
      <c r="B1" s="23"/>
      <c r="C1" s="23"/>
      <c r="D1" s="23"/>
      <c r="E1" s="23"/>
      <c r="F1" s="23"/>
      <c r="G1" s="23"/>
      <c r="L1" s="13"/>
    </row>
    <row r="2" spans="1:12" ht="14.25" customHeight="1" x14ac:dyDescent="0.15">
      <c r="A2" s="16" t="s">
        <v>168</v>
      </c>
      <c r="B2" s="17" t="s">
        <v>167</v>
      </c>
      <c r="C2" s="18" t="s">
        <v>166</v>
      </c>
      <c r="D2" s="18" t="s">
        <v>165</v>
      </c>
      <c r="E2" s="18" t="s">
        <v>164</v>
      </c>
      <c r="F2" s="18" t="s">
        <v>163</v>
      </c>
      <c r="G2" s="18" t="s">
        <v>162</v>
      </c>
    </row>
    <row r="3" spans="1:12" x14ac:dyDescent="0.15">
      <c r="A3" s="19">
        <v>1001</v>
      </c>
      <c r="B3" s="14" t="str">
        <f>VLOOKUP(A3,科目表!$B$3:$C$158,2,FALSE)</f>
        <v>库存现金</v>
      </c>
      <c r="C3" s="21">
        <v>430000</v>
      </c>
      <c r="D3" s="21">
        <v>70000</v>
      </c>
      <c r="E3" s="21"/>
      <c r="F3" s="15" t="s">
        <v>161</v>
      </c>
      <c r="G3" s="21">
        <v>500000</v>
      </c>
    </row>
    <row r="4" spans="1:12" ht="12" customHeight="1" x14ac:dyDescent="0.15">
      <c r="A4" s="19">
        <v>1002</v>
      </c>
      <c r="B4" s="14" t="str">
        <f>VLOOKUP(A4,科目表!$B$3:$C$158,2,FALSE)</f>
        <v>银行存款</v>
      </c>
      <c r="C4" s="21">
        <v>210148843.33000001</v>
      </c>
      <c r="D4" s="21">
        <v>2930000</v>
      </c>
      <c r="E4" s="21"/>
      <c r="F4" s="15" t="s">
        <v>161</v>
      </c>
      <c r="G4" s="21">
        <v>213078843.33000001</v>
      </c>
    </row>
    <row r="5" spans="1:12" ht="12.75" customHeight="1" x14ac:dyDescent="0.15">
      <c r="A5" s="19">
        <v>1012</v>
      </c>
      <c r="B5" s="14" t="str">
        <f>VLOOKUP(A5,科目表!$B$3:$C$158,2,FALSE)</f>
        <v>其他货币资金</v>
      </c>
      <c r="C5" s="21">
        <v>0</v>
      </c>
      <c r="D5" s="21">
        <v>0</v>
      </c>
      <c r="E5" s="21"/>
      <c r="F5" s="15" t="s">
        <v>161</v>
      </c>
      <c r="G5" s="21">
        <v>0</v>
      </c>
    </row>
    <row r="6" spans="1:12" ht="13.5" customHeight="1" x14ac:dyDescent="0.15">
      <c r="A6" s="19">
        <v>1101</v>
      </c>
      <c r="B6" s="14" t="str">
        <f>VLOOKUP(A6,科目表!$B$3:$C$158,2,FALSE)</f>
        <v>交易性金融资产</v>
      </c>
      <c r="C6" s="21">
        <v>1302005.28</v>
      </c>
      <c r="D6" s="21">
        <v>642000</v>
      </c>
      <c r="E6" s="21"/>
      <c r="F6" s="15" t="s">
        <v>161</v>
      </c>
      <c r="G6" s="21">
        <v>1944005.28</v>
      </c>
    </row>
    <row r="7" spans="1:12" ht="13.5" customHeight="1" x14ac:dyDescent="0.15">
      <c r="A7" s="19">
        <v>1121</v>
      </c>
      <c r="B7" s="14" t="str">
        <f>VLOOKUP(A7,科目表!$B$3:$C$158,2,FALSE)</f>
        <v>应收票据</v>
      </c>
      <c r="C7" s="21">
        <v>1850780</v>
      </c>
      <c r="D7" s="21">
        <v>386520</v>
      </c>
      <c r="E7" s="21"/>
      <c r="F7" s="15" t="s">
        <v>161</v>
      </c>
      <c r="G7" s="21">
        <v>2237300</v>
      </c>
    </row>
    <row r="8" spans="1:12" ht="12.75" customHeight="1" x14ac:dyDescent="0.15">
      <c r="A8" s="19">
        <v>1122</v>
      </c>
      <c r="B8" s="14" t="str">
        <f>VLOOKUP(A8,科目表!$B$3:$C$158,2,FALSE)</f>
        <v>应收账款</v>
      </c>
      <c r="C8" s="21">
        <v>57628580.700000003</v>
      </c>
      <c r="D8" s="21">
        <v>3448765</v>
      </c>
      <c r="E8" s="21"/>
      <c r="F8" s="15" t="s">
        <v>161</v>
      </c>
      <c r="G8" s="21">
        <v>61077345.700000003</v>
      </c>
    </row>
    <row r="9" spans="1:12" ht="12.75" customHeight="1" x14ac:dyDescent="0.15">
      <c r="A9" s="19">
        <v>1123</v>
      </c>
      <c r="B9" s="14" t="str">
        <f>VLOOKUP(A9,科目表!$B$3:$C$158,2,FALSE)</f>
        <v>预付账款</v>
      </c>
      <c r="C9" s="21">
        <v>84989734.890000001</v>
      </c>
      <c r="D9" s="21">
        <v>2348700</v>
      </c>
      <c r="E9" s="21"/>
      <c r="F9" s="15" t="s">
        <v>161</v>
      </c>
      <c r="G9" s="21">
        <v>87338434.890000001</v>
      </c>
    </row>
    <row r="10" spans="1:12" ht="12" customHeight="1" x14ac:dyDescent="0.15">
      <c r="A10" s="19">
        <v>1403</v>
      </c>
      <c r="B10" s="14" t="str">
        <f>VLOOKUP(A10,科目表!$B$3:$C$158,2,FALSE)</f>
        <v>原材料</v>
      </c>
      <c r="C10" s="21">
        <v>264611007.62</v>
      </c>
      <c r="D10" s="21">
        <v>133660880</v>
      </c>
      <c r="E10" s="21"/>
      <c r="F10" s="15" t="s">
        <v>161</v>
      </c>
      <c r="G10" s="21">
        <v>398271887.62</v>
      </c>
    </row>
    <row r="11" spans="1:12" ht="12" customHeight="1" x14ac:dyDescent="0.15">
      <c r="A11" s="19">
        <v>1503</v>
      </c>
      <c r="B11" s="14" t="str">
        <f>VLOOKUP(A11,科目表!$B$3:$C$158,2,FALSE)</f>
        <v>可供出售金融资产</v>
      </c>
      <c r="C11" s="21">
        <v>96357</v>
      </c>
      <c r="D11" s="21">
        <v>667500</v>
      </c>
      <c r="E11" s="21"/>
      <c r="F11" s="15" t="s">
        <v>161</v>
      </c>
      <c r="G11" s="21">
        <v>763857</v>
      </c>
    </row>
    <row r="12" spans="1:12" ht="12.75" customHeight="1" x14ac:dyDescent="0.15">
      <c r="A12" s="19">
        <v>1601</v>
      </c>
      <c r="B12" s="14" t="str">
        <f>VLOOKUP(A12,科目表!$B$3:$C$158,2,FALSE)</f>
        <v>固定资产</v>
      </c>
      <c r="C12" s="21">
        <v>417530000</v>
      </c>
      <c r="D12" s="21">
        <v>32470000</v>
      </c>
      <c r="E12" s="21"/>
      <c r="F12" s="15" t="s">
        <v>161</v>
      </c>
      <c r="G12" s="21">
        <v>450000000</v>
      </c>
    </row>
    <row r="13" spans="1:12" ht="12" customHeight="1" x14ac:dyDescent="0.15">
      <c r="A13" s="19">
        <v>1701</v>
      </c>
      <c r="B13" s="14" t="str">
        <f>VLOOKUP(A13,科目表!$B$3:$C$158,2,FALSE)</f>
        <v>无形资产</v>
      </c>
      <c r="C13" s="21">
        <v>82060399.150000006</v>
      </c>
      <c r="D13" s="21">
        <v>1265800</v>
      </c>
      <c r="E13" s="21"/>
      <c r="F13" s="15" t="s">
        <v>161</v>
      </c>
      <c r="G13" s="21">
        <v>83326199.150000006</v>
      </c>
    </row>
    <row r="14" spans="1:12" ht="12" customHeight="1" x14ac:dyDescent="0.15">
      <c r="A14" s="19">
        <v>2001</v>
      </c>
      <c r="B14" s="14" t="str">
        <f>VLOOKUP(A14,科目表!$B$3:$C$158,2,FALSE)</f>
        <v>短期借款</v>
      </c>
      <c r="C14" s="21">
        <v>507294059.01999998</v>
      </c>
      <c r="D14" s="21"/>
      <c r="E14" s="21">
        <v>21354600</v>
      </c>
      <c r="F14" s="15" t="s">
        <v>160</v>
      </c>
      <c r="G14" s="21">
        <v>528648659.01999998</v>
      </c>
    </row>
    <row r="15" spans="1:12" ht="12" customHeight="1" x14ac:dyDescent="0.15">
      <c r="A15" s="19">
        <v>2201</v>
      </c>
      <c r="B15" s="14" t="str">
        <f>VLOOKUP(A15,科目表!$B$3:$C$158,2,FALSE)</f>
        <v>应付票据</v>
      </c>
      <c r="C15" s="21">
        <v>8635124.1999999993</v>
      </c>
      <c r="D15" s="21"/>
      <c r="E15" s="21">
        <v>5644320</v>
      </c>
      <c r="F15" s="15" t="s">
        <v>160</v>
      </c>
      <c r="G15" s="21">
        <v>14279444.199999999</v>
      </c>
      <c r="I15" s="12"/>
      <c r="J15" s="12"/>
      <c r="K15" s="12"/>
    </row>
    <row r="16" spans="1:12" ht="11.25" customHeight="1" x14ac:dyDescent="0.15">
      <c r="A16" s="19">
        <v>2202</v>
      </c>
      <c r="B16" s="14" t="str">
        <f>VLOOKUP(A16,科目表!$B$3:$C$158,2,FALSE)</f>
        <v>应付账款</v>
      </c>
      <c r="C16" s="21">
        <v>17479470.719999999</v>
      </c>
      <c r="D16" s="21"/>
      <c r="E16" s="21">
        <v>23111200</v>
      </c>
      <c r="F16" s="15" t="s">
        <v>160</v>
      </c>
      <c r="G16" s="21">
        <v>40590670.719999999</v>
      </c>
      <c r="I16" s="12"/>
      <c r="J16" s="12"/>
      <c r="K16" s="12"/>
    </row>
    <row r="17" spans="1:11" ht="12.75" customHeight="1" x14ac:dyDescent="0.15">
      <c r="A17" s="19">
        <v>2203</v>
      </c>
      <c r="B17" s="14" t="str">
        <f>VLOOKUP(A17,科目表!$B$3:$C$158,2,FALSE)</f>
        <v>预收账款</v>
      </c>
      <c r="C17" s="21">
        <v>15298915.6</v>
      </c>
      <c r="D17" s="21"/>
      <c r="E17" s="21">
        <v>78125430</v>
      </c>
      <c r="F17" s="15" t="s">
        <v>160</v>
      </c>
      <c r="G17" s="21">
        <v>93424345.599999994</v>
      </c>
      <c r="I17" s="12"/>
      <c r="J17" s="12"/>
      <c r="K17" s="12"/>
    </row>
    <row r="18" spans="1:11" ht="12" customHeight="1" x14ac:dyDescent="0.15">
      <c r="A18" s="19">
        <v>2211</v>
      </c>
      <c r="B18" s="14" t="str">
        <f>VLOOKUP(A18,科目表!$B$3:$C$158,2,FALSE)</f>
        <v>应付职工薪酬</v>
      </c>
      <c r="C18" s="21">
        <v>504232.29</v>
      </c>
      <c r="D18" s="21"/>
      <c r="E18" s="21">
        <v>2420840</v>
      </c>
      <c r="F18" s="15" t="s">
        <v>160</v>
      </c>
      <c r="G18" s="21">
        <v>2925072.29</v>
      </c>
      <c r="I18" s="12"/>
      <c r="J18" s="12"/>
      <c r="K18" s="12"/>
    </row>
    <row r="19" spans="1:11" ht="12" customHeight="1" x14ac:dyDescent="0.15">
      <c r="A19" s="19">
        <v>2221</v>
      </c>
      <c r="B19" s="14" t="str">
        <f>VLOOKUP(A19,科目表!$B$3:$C$158,2,FALSE)</f>
        <v>应交税费</v>
      </c>
      <c r="C19" s="21">
        <v>47330717.079999998</v>
      </c>
      <c r="D19" s="21"/>
      <c r="E19" s="21">
        <v>210000</v>
      </c>
      <c r="F19" s="15" t="s">
        <v>160</v>
      </c>
      <c r="G19" s="21">
        <v>47540717.079999998</v>
      </c>
      <c r="I19" s="12"/>
      <c r="J19" s="12"/>
      <c r="K19" s="12"/>
    </row>
    <row r="20" spans="1:11" ht="12" customHeight="1" x14ac:dyDescent="0.15">
      <c r="A20" s="19">
        <v>2501</v>
      </c>
      <c r="B20" s="14" t="str">
        <f>VLOOKUP(A20,科目表!$B$3:$C$158,2,FALSE)</f>
        <v>长期借款</v>
      </c>
      <c r="C20" s="21">
        <v>62560000</v>
      </c>
      <c r="D20" s="21"/>
      <c r="E20" s="21">
        <v>9760000</v>
      </c>
      <c r="F20" s="15" t="s">
        <v>160</v>
      </c>
      <c r="G20" s="21">
        <v>72320000</v>
      </c>
      <c r="I20" s="12"/>
      <c r="J20" s="12"/>
      <c r="K20" s="12"/>
    </row>
    <row r="21" spans="1:11" ht="12" customHeight="1" x14ac:dyDescent="0.15">
      <c r="A21" s="19">
        <v>2502</v>
      </c>
      <c r="B21" s="14" t="str">
        <f>VLOOKUP(A21,科目表!$B$3:$C$158,2,FALSE)</f>
        <v>应付债券</v>
      </c>
      <c r="C21" s="21">
        <v>83451334.049999997</v>
      </c>
      <c r="D21" s="21"/>
      <c r="E21" s="21">
        <v>6739800</v>
      </c>
      <c r="F21" s="15" t="s">
        <v>160</v>
      </c>
      <c r="G21" s="21">
        <v>90191134.049999997</v>
      </c>
      <c r="I21" s="12"/>
      <c r="J21" s="12"/>
      <c r="K21" s="12"/>
    </row>
    <row r="22" spans="1:11" ht="12" customHeight="1" x14ac:dyDescent="0.15">
      <c r="A22" s="19">
        <v>1002</v>
      </c>
      <c r="B22" s="14" t="str">
        <f>VLOOKUP(A22,科目表!$B$3:$C$158,2,FALSE)</f>
        <v>银行存款</v>
      </c>
      <c r="C22" s="21">
        <v>178966165.27000001</v>
      </c>
      <c r="D22" s="21"/>
      <c r="E22" s="21">
        <v>457230</v>
      </c>
      <c r="F22" s="15" t="s">
        <v>160</v>
      </c>
      <c r="G22" s="21">
        <v>179423395.27000001</v>
      </c>
    </row>
    <row r="23" spans="1:11" x14ac:dyDescent="0.15">
      <c r="A23" s="19">
        <v>4101</v>
      </c>
      <c r="B23" s="14" t="str">
        <f>VLOOKUP(A23,科目表!$B$3:$C$158,2,FALSE)</f>
        <v>盈余公积</v>
      </c>
      <c r="C23" s="21">
        <v>1268778.74</v>
      </c>
      <c r="D23" s="21"/>
      <c r="E23" s="21">
        <v>8445656</v>
      </c>
      <c r="F23" s="15" t="s">
        <v>160</v>
      </c>
      <c r="G23" s="21">
        <v>9714434.7400000002</v>
      </c>
    </row>
    <row r="24" spans="1:11" x14ac:dyDescent="0.15">
      <c r="G24" s="20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verticalDpi="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科目表!$B$3:$B$158</xm:f>
          </x14:formula1>
          <xm:sqref>A3:A23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科目表</vt:lpstr>
      <vt:lpstr>科目余额表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2010-03-24T07:27:22Z</dcterms:created>
  <dcterms:modified xsi:type="dcterms:W3CDTF">2021-02-24T05:59:55Z</dcterms:modified>
</cp:coreProperties>
</file>